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9440" windowHeight="15000" tabRatio="500"/>
  </bookViews>
  <sheets>
    <sheet name="Итоги и оценка" sheetId="1" r:id="rId1"/>
  </sheets>
  <definedNames>
    <definedName name="_xlnm._FilterDatabase" localSheetId="0">'Итоги и оценка'!$A$4:$J$53</definedName>
    <definedName name="_xlnm.Print_Titles" localSheetId="0">'Итоги и оценка'!$2:$3</definedName>
    <definedName name="_xlnm.Print_Area" localSheetId="0">'Итоги и оценка'!$B$1:$G$68</definedName>
  </definedNames>
  <calcPr calcId="114210" fullCalcOnLoad="1"/>
</workbook>
</file>

<file path=xl/calcChain.xml><?xml version="1.0" encoding="utf-8"?>
<calcChain xmlns="http://schemas.openxmlformats.org/spreadsheetml/2006/main">
  <c r="E68" i="1"/>
  <c r="E67"/>
  <c r="E66"/>
  <c r="E62"/>
  <c r="E61"/>
  <c r="E60"/>
  <c r="E58"/>
  <c r="E56"/>
  <c r="E55"/>
  <c r="F55"/>
  <c r="D55"/>
  <c r="C55"/>
  <c r="E53"/>
  <c r="E51"/>
  <c r="E50"/>
  <c r="E49"/>
  <c r="E48"/>
  <c r="E47"/>
  <c r="E46"/>
  <c r="E45"/>
  <c r="E44"/>
  <c r="E43"/>
  <c r="E42"/>
  <c r="E41"/>
  <c r="E40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5"/>
  <c r="E14"/>
  <c r="E13"/>
  <c r="E12"/>
  <c r="E11"/>
  <c r="E10"/>
  <c r="E9"/>
  <c r="E7"/>
  <c r="E6"/>
  <c r="E5"/>
  <c r="C54"/>
  <c r="D54"/>
  <c r="F54"/>
</calcChain>
</file>

<file path=xl/sharedStrings.xml><?xml version="1.0" encoding="utf-8"?>
<sst xmlns="http://schemas.openxmlformats.org/spreadsheetml/2006/main" count="117" uniqueCount="117">
  <si>
    <t>Вид расхода / раздел, подраздел (код формы 487)</t>
  </si>
  <si>
    <t>Темп роста оценки исполнения бюджета субъекта РФ 2017 г. к уточненный бюджет субъекта РФ  на 2017 год, %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</si>
  <si>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</si>
  <si>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</si>
  <si>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</si>
  <si>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</si>
  <si>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</si>
  <si>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</si>
  <si>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</si>
  <si>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</si>
  <si>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0107</t>
  </si>
  <si>
    <t>Обеспечение проведения выборов и референдумов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</si>
  <si>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</si>
  <si>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</si>
  <si>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</si>
  <si>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</si>
  <si>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</si>
  <si>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</si>
  <si>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0300</t>
  </si>
  <si>
    <t>НАЦИОНАЛЬНАЯ БЕЗОПАСНОСТЬ И ПРАВООХРАНИТЕЛЬНАЯ ДЕЯТЕЛЬНОСТЬ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</si>
  <si>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</si>
  <si>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</si>
  <si>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</si>
  <si>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</si>
  <si>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</si>
  <si>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</si>
  <si>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</si>
  <si>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</si>
  <si>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</si>
  <si>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</si>
  <si>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</si>
  <si>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</si>
  <si>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</si>
  <si>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</si>
  <si>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</si>
  <si>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</si>
  <si>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0502</t>
  </si>
  <si>
    <t>Коммунальное хозяйство</t>
  </si>
  <si>
    <t>0503</t>
  </si>
  <si>
    <t>Благоустройство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</si>
  <si>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</si>
  <si>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</si>
  <si>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</si>
  <si>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</si>
  <si>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</si>
  <si>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</si>
  <si>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</si>
  <si>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</si>
  <si>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</si>
  <si>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</si>
  <si>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</si>
  <si>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</si>
  <si>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</si>
  <si>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</si>
  <si>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</si>
  <si>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</si>
  <si>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</si>
  <si>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</si>
  <si>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</si>
  <si>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</si>
  <si>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</si>
  <si>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</si>
  <si>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0900</t>
  </si>
  <si>
    <t>ЗДРАВООХРАНЕНИЕ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</si>
  <si>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</si>
  <si>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</si>
  <si>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</si>
  <si>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</si>
  <si>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</si>
  <si>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</si>
  <si>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</si>
  <si>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</si>
  <si>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</si>
  <si>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</si>
  <si>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</si>
  <si>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</si>
  <si>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</si>
  <si>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</si>
  <si>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</si>
  <si>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</si>
  <si>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</si>
  <si>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</si>
  <si>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</si>
  <si>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долга</t>
  </si>
  <si>
    <t>1400</t>
  </si>
  <si>
    <t>МЕЖБЮДЖЕТНЫЕ ТРАНСФЕРТЫ ОБЩЕГО ХАРАКТЕРА БЮДЖЕТАМ БЮДЖЕТНОЙ СИСТЕМЫ РОССИЙСКОЙ ФЕДЕРАЦИИ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</si>
  <si>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</si>
  <si>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</si>
  <si>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</si>
  <si>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</si>
  <si>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</si>
  <si>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 xml:space="preserve">Прочие межбюджетные трансферты </t>
  </si>
  <si>
    <t xml:space="preserve">Итоги 
исполнения бюджета Торбеевского муниципального Республики Мордовия за 9 месяцев 2019 года 
и оценка его ожидаемого исполнения за 2019 год </t>
  </si>
  <si>
    <t>Уточненный прогноз</t>
  </si>
  <si>
    <t>Исполнено</t>
  </si>
  <si>
    <t>% исполнения</t>
  </si>
  <si>
    <r>
      <rPr>
        <sz val="12"/>
        <rFont val="Times New Roman"/>
        <family val="1"/>
        <charset val="204"/>
      </rPr>
      <t xml:space="preserve">Оценка исполнения бюджета  в 2019 году </t>
    </r>
  </si>
  <si>
    <t>ДОХОДЫ</t>
  </si>
  <si>
    <t>Налоговые и неналоговые доходы</t>
  </si>
  <si>
    <t>Безвозмездные поступления</t>
  </si>
  <si>
    <t>ИТОГО ДОХОДОВ</t>
  </si>
  <si>
    <t>ВСЕГО РАСХОДОВ</t>
  </si>
  <si>
    <t>Результат исполнения бюджета (дефицит "-", профицит "+")</t>
  </si>
  <si>
    <t>Источники финансирования дефицита бюджета</t>
  </si>
  <si>
    <t>Государственные (муниципальные) ценные бумаги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</si>
  <si>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</si>
  <si>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</si>
  <si>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</si>
  <si>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</si>
  <si>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</si>
  <si>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</si>
  <si>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</si>
  <si>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Акции и иные формы участия в капитале</t>
  </si>
  <si>
    <t>Прочие источники</t>
  </si>
  <si>
    <t>Изменение остатков средств бюджетов</t>
  </si>
  <si>
    <t xml:space="preserve">Итого источников финансирования дефицита </t>
  </si>
  <si>
    <t>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</si>
</sst>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\-??_р_._-;_-@_-"/>
  </numFmts>
  <fonts count="21"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charset val="204"/>
    </font>
    <font>
      <b/>
      <sz val="16"/>
      <name val="Times New Roman"/>
      <family val="1"/>
      <charset val="204"/>
    </font>
    <font>
      <b/>
      <sz val="16"/>
      <name val="Times New Roman Cyr"/>
      <family val="1"/>
      <charset val="204"/>
    </font>
    <font>
      <b/>
      <sz val="16"/>
      <name val="Calibri"/>
      <family val="2"/>
      <charset val="204"/>
    </font>
    <font>
      <sz val="16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20" fillId="0" borderId="0" applyBorder="0" applyProtection="0"/>
  </cellStyleXfs>
  <cellXfs count="65">
    <xf numFmtId="0" fontId="0" fillId="0" borderId="0" xfId="0"/>
    <xf numFmtId="49" fontId="10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justify" vertical="center" wrapText="1"/>
      <protection locked="0"/>
    </xf>
    <xf numFmtId="3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12" fillId="0" borderId="3" xfId="0" applyNumberFormat="1" applyFont="1" applyFill="1" applyBorder="1" applyAlignment="1" applyProtection="1">
      <alignment horizontal="right" vertical="center" wrapText="1"/>
      <protection locked="0"/>
    </xf>
    <xf numFmtId="164" fontId="11" fillId="0" borderId="1" xfId="1" applyNumberFormat="1" applyFont="1" applyFill="1" applyBorder="1" applyAlignment="1" applyProtection="1">
      <alignment horizontal="right" vertical="center" wrapText="1"/>
      <protection locked="0"/>
    </xf>
    <xf numFmtId="0" fontId="9" fillId="0" borderId="1" xfId="0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 indent="1"/>
    </xf>
    <xf numFmtId="0" fontId="15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0" fillId="0" borderId="0" xfId="0" applyFill="1"/>
    <xf numFmtId="0" fontId="4" fillId="0" borderId="2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3" fontId="8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164" fontId="13" fillId="0" borderId="1" xfId="0" applyNumberFormat="1" applyFont="1" applyFill="1" applyBorder="1"/>
    <xf numFmtId="3" fontId="1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/>
    <xf numFmtId="49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justify" vertical="center" wrapText="1"/>
    </xf>
    <xf numFmtId="164" fontId="14" fillId="0" borderId="1" xfId="0" applyNumberFormat="1" applyFont="1" applyFill="1" applyBorder="1" applyAlignment="1" applyProtection="1">
      <alignment horizontal="right" vertical="center" wrapText="1"/>
    </xf>
    <xf numFmtId="164" fontId="14" fillId="0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/>
    <xf numFmtId="4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164" fontId="11" fillId="0" borderId="1" xfId="0" applyNumberFormat="1" applyFont="1" applyFill="1" applyBorder="1" applyAlignment="1" applyProtection="1">
      <alignment horizontal="right" vertical="center" wrapText="1"/>
    </xf>
    <xf numFmtId="164" fontId="11" fillId="0" borderId="1" xfId="0" applyNumberFormat="1" applyFont="1" applyFill="1" applyBorder="1" applyAlignment="1" applyProtection="1">
      <alignment horizontal="center" vertical="center" wrapText="1"/>
    </xf>
    <xf numFmtId="3" fontId="14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11" fillId="0" borderId="1" xfId="0" applyNumberFormat="1" applyFont="1" applyFill="1" applyBorder="1" applyAlignment="1" applyProtection="1">
      <alignment horizontal="right" vertical="center" wrapText="1"/>
    </xf>
    <xf numFmtId="164" fontId="11" fillId="0" borderId="1" xfId="0" applyNumberFormat="1" applyFont="1" applyFill="1" applyBorder="1" applyAlignment="1" applyProtection="1">
      <alignment horizontal="center" vertical="center" wrapText="1"/>
    </xf>
    <xf numFmtId="3" fontId="11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11" fillId="0" borderId="1" xfId="0" applyNumberFormat="1" applyFont="1" applyFill="1" applyBorder="1" applyAlignment="1" applyProtection="1">
      <alignment horizontal="right"/>
    </xf>
    <xf numFmtId="0" fontId="14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5" fillId="0" borderId="1" xfId="0" applyFont="1" applyFill="1" applyBorder="1" applyAlignment="1">
      <alignment horizontal="right"/>
    </xf>
    <xf numFmtId="0" fontId="11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/>
    <xf numFmtId="0" fontId="1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right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justify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 applyProtection="1">
      <alignment horizontal="justify" vertical="center" wrapText="1"/>
      <protection locked="0"/>
    </xf>
    <xf numFmtId="164" fontId="16" fillId="0" borderId="1" xfId="0" applyNumberFormat="1" applyFont="1" applyFill="1" applyBorder="1" applyAlignment="1" applyProtection="1">
      <alignment horizontal="right" vertical="center" wrapText="1"/>
      <protection locked="0"/>
    </xf>
    <xf numFmtId="164" fontId="17" fillId="0" borderId="3" xfId="0" applyNumberFormat="1" applyFont="1" applyFill="1" applyBorder="1" applyAlignment="1" applyProtection="1">
      <alignment horizontal="right" vertical="center" wrapText="1"/>
      <protection locked="0"/>
    </xf>
    <xf numFmtId="164" fontId="16" fillId="0" borderId="1" xfId="1" applyNumberFormat="1" applyFont="1" applyFill="1" applyBorder="1" applyAlignment="1" applyProtection="1">
      <alignment horizontal="right" vertical="center" wrapText="1"/>
      <protection locked="0"/>
    </xf>
    <xf numFmtId="3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 wrapText="1"/>
    </xf>
    <xf numFmtId="164" fontId="16" fillId="0" borderId="1" xfId="0" applyNumberFormat="1" applyFont="1" applyFill="1" applyBorder="1"/>
    <xf numFmtId="164" fontId="19" fillId="0" borderId="1" xfId="1" applyNumberFormat="1" applyFont="1" applyFill="1" applyBorder="1" applyAlignment="1" applyProtection="1">
      <alignment horizontal="right" vertical="center" wrapText="1"/>
      <protection locked="0"/>
    </xf>
    <xf numFmtId="3" fontId="1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/>
    <xf numFmtId="0" fontId="3" fillId="0" borderId="0" xfId="0" applyFont="1" applyFill="1" applyBorder="1" applyAlignment="1">
      <alignment horizontal="center" wrapText="1"/>
    </xf>
  </cellXfs>
  <cellStyles count="2">
    <cellStyle name="Excel Built-in Explanatory Tex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8"/>
  <sheetViews>
    <sheetView tabSelected="1" view="pageBreakPreview" zoomScale="75" zoomScaleNormal="80" zoomScalePageLayoutView="75" workbookViewId="0">
      <pane xSplit="2" ySplit="3" topLeftCell="C37" activePane="bottomRight" state="frozen"/>
      <selection pane="topRight" activeCell="G1" sqref="G1"/>
      <selection pane="bottomLeft" activeCell="A4" sqref="A4"/>
      <selection pane="bottomRight" activeCell="E56" sqref="E56"/>
    </sheetView>
  </sheetViews>
  <sheetFormatPr defaultColWidth="8.7109375" defaultRowHeight="15"/>
  <cols>
    <col min="1" max="1" width="14.85546875" style="47" hidden="1" customWidth="1"/>
    <col min="2" max="2" width="69.42578125" style="50" customWidth="1"/>
    <col min="3" max="3" width="17.140625" style="15" customWidth="1"/>
    <col min="4" max="4" width="20.140625" style="50" customWidth="1"/>
    <col min="5" max="5" width="13.5703125" style="15" customWidth="1"/>
    <col min="6" max="6" width="23.7109375" style="15" customWidth="1"/>
    <col min="7" max="7" width="15.5703125" style="4" hidden="1" customWidth="1"/>
    <col min="8" max="8" width="8.7109375" style="15" customWidth="1"/>
    <col min="9" max="11" width="13.42578125" style="15" customWidth="1"/>
    <col min="12" max="16384" width="8.7109375" style="15"/>
  </cols>
  <sheetData>
    <row r="1" spans="1:7" ht="70.5" customHeight="1">
      <c r="A1" s="14"/>
      <c r="B1" s="64" t="s">
        <v>92</v>
      </c>
      <c r="C1" s="64"/>
      <c r="D1" s="64"/>
      <c r="E1" s="64"/>
      <c r="F1" s="64"/>
      <c r="G1" s="64"/>
    </row>
    <row r="2" spans="1:7" ht="22.5" customHeight="1">
      <c r="A2" s="14"/>
      <c r="B2" s="16"/>
      <c r="C2" s="16"/>
      <c r="D2" s="16"/>
      <c r="E2" s="17"/>
      <c r="F2" s="18"/>
      <c r="G2" s="5"/>
    </row>
    <row r="3" spans="1:7" ht="72" customHeight="1">
      <c r="A3" s="19" t="s">
        <v>0</v>
      </c>
      <c r="B3" s="20"/>
      <c r="C3" s="3" t="s">
        <v>93</v>
      </c>
      <c r="D3" s="21" t="s">
        <v>94</v>
      </c>
      <c r="E3" s="3" t="s">
        <v>95</v>
      </c>
      <c r="F3" s="3" t="s">
        <v>96</v>
      </c>
      <c r="G3" s="3" t="s">
        <v>1</v>
      </c>
    </row>
    <row r="4" spans="1:7" s="57" customFormat="1" ht="21">
      <c r="A4" s="51"/>
      <c r="B4" s="52" t="s">
        <v>97</v>
      </c>
      <c r="C4" s="53"/>
      <c r="D4" s="54"/>
      <c r="E4" s="55"/>
      <c r="F4" s="53"/>
      <c r="G4" s="56"/>
    </row>
    <row r="5" spans="1:7" s="4" customFormat="1" ht="15.75">
      <c r="A5" s="1"/>
      <c r="B5" s="2" t="s">
        <v>98</v>
      </c>
      <c r="C5" s="6">
        <v>74086.100000000006</v>
      </c>
      <c r="D5" s="7">
        <v>56500.7</v>
      </c>
      <c r="E5" s="8">
        <f>SUM(D5/C5)*100</f>
        <v>76.263563610447832</v>
      </c>
      <c r="F5" s="6">
        <v>71544.2</v>
      </c>
      <c r="G5" s="3"/>
    </row>
    <row r="6" spans="1:7" s="4" customFormat="1" ht="15.75">
      <c r="A6" s="1"/>
      <c r="B6" s="2" t="s">
        <v>99</v>
      </c>
      <c r="C6" s="6">
        <v>205936.5</v>
      </c>
      <c r="D6" s="7">
        <v>166224.4</v>
      </c>
      <c r="E6" s="8">
        <f t="shared" ref="E6:E62" si="0">SUM(D6/C6)*100</f>
        <v>80.716337317571188</v>
      </c>
      <c r="F6" s="6">
        <v>207190.9</v>
      </c>
      <c r="G6" s="3"/>
    </row>
    <row r="7" spans="1:7" s="26" customFormat="1" ht="15.75">
      <c r="A7" s="22"/>
      <c r="B7" s="23" t="s">
        <v>100</v>
      </c>
      <c r="C7" s="24">
        <v>280022.59999999998</v>
      </c>
      <c r="D7" s="24">
        <v>222725.1</v>
      </c>
      <c r="E7" s="8">
        <f t="shared" si="0"/>
        <v>79.538258697690836</v>
      </c>
      <c r="F7" s="24">
        <v>278735.09999999998</v>
      </c>
      <c r="G7" s="25"/>
    </row>
    <row r="8" spans="1:7" s="63" customFormat="1" ht="20.25">
      <c r="A8" s="58"/>
      <c r="B8" s="59" t="s">
        <v>116</v>
      </c>
      <c r="C8" s="60"/>
      <c r="D8" s="60"/>
      <c r="E8" s="61"/>
      <c r="F8" s="60"/>
      <c r="G8" s="62"/>
    </row>
    <row r="9" spans="1:7" s="31" customFormat="1" ht="15.75">
      <c r="A9" s="27" t="s">
        <v>2</v>
      </c>
      <c r="B9" s="28" t="s">
        <v>3</v>
      </c>
      <c r="C9" s="29">
        <v>38842.444519999997</v>
      </c>
      <c r="D9" s="29">
        <v>32017</v>
      </c>
      <c r="E9" s="8">
        <f t="shared" si="0"/>
        <v>82.427870839886069</v>
      </c>
      <c r="F9" s="30">
        <v>41664.483119999997</v>
      </c>
      <c r="G9" s="25"/>
    </row>
    <row r="10" spans="1:7" s="4" customFormat="1" ht="30">
      <c r="A10" s="32" t="s">
        <v>4</v>
      </c>
      <c r="B10" s="33" t="s">
        <v>5</v>
      </c>
      <c r="C10" s="34">
        <v>1588.8</v>
      </c>
      <c r="D10" s="34">
        <v>1225.5999999999999</v>
      </c>
      <c r="E10" s="8">
        <f t="shared" si="0"/>
        <v>77.139979859013081</v>
      </c>
      <c r="F10" s="35">
        <v>1513.8</v>
      </c>
      <c r="G10" s="3"/>
    </row>
    <row r="11" spans="1:7" s="4" customFormat="1" ht="45">
      <c r="A11" s="32" t="s">
        <v>6</v>
      </c>
      <c r="B11" s="33" t="s">
        <v>7</v>
      </c>
      <c r="C11" s="34">
        <v>16529.531999999999</v>
      </c>
      <c r="D11" s="34">
        <v>14251.3</v>
      </c>
      <c r="E11" s="8">
        <f t="shared" si="0"/>
        <v>86.217202035726118</v>
      </c>
      <c r="F11" s="35">
        <v>18286.870599999998</v>
      </c>
      <c r="G11" s="3"/>
    </row>
    <row r="12" spans="1:7" s="4" customFormat="1" ht="30">
      <c r="A12" s="32" t="s">
        <v>8</v>
      </c>
      <c r="B12" s="33" t="s">
        <v>9</v>
      </c>
      <c r="C12" s="34">
        <v>3993.6080000000002</v>
      </c>
      <c r="D12" s="34">
        <v>3273.2</v>
      </c>
      <c r="E12" s="8">
        <f t="shared" si="0"/>
        <v>81.960973635870118</v>
      </c>
      <c r="F12" s="35">
        <v>4163.7079999999996</v>
      </c>
      <c r="G12" s="3"/>
    </row>
    <row r="13" spans="1:7" s="4" customFormat="1" ht="15.75">
      <c r="A13" s="32" t="s">
        <v>10</v>
      </c>
      <c r="B13" s="33" t="s">
        <v>11</v>
      </c>
      <c r="C13" s="34">
        <v>133.19999999999999</v>
      </c>
      <c r="D13" s="34">
        <v>133.19999999999999</v>
      </c>
      <c r="E13" s="8">
        <f t="shared" si="0"/>
        <v>100</v>
      </c>
      <c r="F13" s="35">
        <v>133.19999999999999</v>
      </c>
      <c r="G13" s="3"/>
    </row>
    <row r="14" spans="1:7" s="4" customFormat="1" ht="15.75">
      <c r="A14" s="32" t="s">
        <v>12</v>
      </c>
      <c r="B14" s="33" t="s">
        <v>13</v>
      </c>
      <c r="C14" s="34">
        <v>10</v>
      </c>
      <c r="D14" s="34">
        <v>0</v>
      </c>
      <c r="E14" s="8">
        <f t="shared" si="0"/>
        <v>0</v>
      </c>
      <c r="F14" s="35">
        <v>10</v>
      </c>
      <c r="G14" s="3"/>
    </row>
    <row r="15" spans="1:7" s="4" customFormat="1" ht="15.75">
      <c r="A15" s="32" t="s">
        <v>14</v>
      </c>
      <c r="B15" s="33" t="s">
        <v>15</v>
      </c>
      <c r="C15" s="34">
        <v>16587.304520000002</v>
      </c>
      <c r="D15" s="34">
        <v>13133.7</v>
      </c>
      <c r="E15" s="8">
        <f t="shared" si="0"/>
        <v>79.179230019947809</v>
      </c>
      <c r="F15" s="35">
        <v>17556.90452</v>
      </c>
      <c r="G15" s="3"/>
    </row>
    <row r="16" spans="1:7" s="31" customFormat="1" ht="15.75">
      <c r="A16" s="27" t="s">
        <v>16</v>
      </c>
      <c r="B16" s="28" t="s">
        <v>17</v>
      </c>
      <c r="C16" s="29">
        <v>0</v>
      </c>
      <c r="D16" s="29">
        <v>0</v>
      </c>
      <c r="E16" s="8">
        <v>0</v>
      </c>
      <c r="F16" s="30">
        <v>0</v>
      </c>
      <c r="G16" s="25"/>
    </row>
    <row r="17" spans="1:7" s="31" customFormat="1" ht="28.5">
      <c r="A17" s="27" t="s">
        <v>18</v>
      </c>
      <c r="B17" s="28" t="s">
        <v>19</v>
      </c>
      <c r="C17" s="29">
        <v>2909.9769999999999</v>
      </c>
      <c r="D17" s="29">
        <v>2221.8000000000002</v>
      </c>
      <c r="E17" s="8">
        <f t="shared" si="0"/>
        <v>76.351118926369537</v>
      </c>
      <c r="F17" s="30">
        <v>2949.9769999999999</v>
      </c>
      <c r="G17" s="25"/>
    </row>
    <row r="18" spans="1:7" s="4" customFormat="1" ht="15.75">
      <c r="A18" s="32" t="s">
        <v>20</v>
      </c>
      <c r="B18" s="33" t="s">
        <v>21</v>
      </c>
      <c r="C18" s="34">
        <v>1442.2</v>
      </c>
      <c r="D18" s="34">
        <v>1066.2</v>
      </c>
      <c r="E18" s="8">
        <f t="shared" si="0"/>
        <v>73.928720011094157</v>
      </c>
      <c r="F18" s="35">
        <v>1442.2</v>
      </c>
      <c r="G18" s="3"/>
    </row>
    <row r="19" spans="1:7" s="4" customFormat="1" ht="30">
      <c r="A19" s="32" t="s">
        <v>22</v>
      </c>
      <c r="B19" s="33" t="s">
        <v>23</v>
      </c>
      <c r="C19" s="34">
        <v>1418.7</v>
      </c>
      <c r="D19" s="34">
        <v>1106.5</v>
      </c>
      <c r="E19" s="8">
        <f t="shared" si="0"/>
        <v>77.993938112356375</v>
      </c>
      <c r="F19" s="35">
        <v>1458.7</v>
      </c>
      <c r="G19" s="3"/>
    </row>
    <row r="20" spans="1:7" s="4" customFormat="1" ht="30">
      <c r="A20" s="32" t="s">
        <v>24</v>
      </c>
      <c r="B20" s="33" t="s">
        <v>25</v>
      </c>
      <c r="C20" s="34">
        <v>49.076999999999998</v>
      </c>
      <c r="D20" s="34">
        <v>49.1</v>
      </c>
      <c r="E20" s="8">
        <f t="shared" si="0"/>
        <v>100.04686513030545</v>
      </c>
      <c r="F20" s="35">
        <v>49.076999999999998</v>
      </c>
      <c r="G20" s="3"/>
    </row>
    <row r="21" spans="1:7" s="31" customFormat="1" ht="15.75">
      <c r="A21" s="27" t="s">
        <v>26</v>
      </c>
      <c r="B21" s="28" t="s">
        <v>27</v>
      </c>
      <c r="C21" s="29">
        <v>10226.513720000001</v>
      </c>
      <c r="D21" s="29">
        <v>6702.9</v>
      </c>
      <c r="E21" s="8">
        <f t="shared" si="0"/>
        <v>65.544330976558825</v>
      </c>
      <c r="F21" s="30">
        <v>10226.513720000001</v>
      </c>
      <c r="G21" s="25"/>
    </row>
    <row r="22" spans="1:7" s="4" customFormat="1" ht="15.75">
      <c r="A22" s="32" t="s">
        <v>28</v>
      </c>
      <c r="B22" s="33" t="s">
        <v>29</v>
      </c>
      <c r="C22" s="34">
        <v>1665.5</v>
      </c>
      <c r="D22" s="34">
        <v>94.5</v>
      </c>
      <c r="E22" s="8">
        <f t="shared" si="0"/>
        <v>5.6739717802461724</v>
      </c>
      <c r="F22" s="35">
        <v>1665.5</v>
      </c>
      <c r="G22" s="3"/>
    </row>
    <row r="23" spans="1:7" s="4" customFormat="1" ht="15.75">
      <c r="A23" s="32" t="s">
        <v>30</v>
      </c>
      <c r="B23" s="33" t="s">
        <v>31</v>
      </c>
      <c r="C23" s="34">
        <v>8139.2137199999997</v>
      </c>
      <c r="D23" s="34">
        <v>6418.6</v>
      </c>
      <c r="E23" s="8">
        <f t="shared" si="0"/>
        <v>78.860197321369768</v>
      </c>
      <c r="F23" s="35">
        <v>8139.2137199999997</v>
      </c>
      <c r="G23" s="3"/>
    </row>
    <row r="24" spans="1:7" s="4" customFormat="1" ht="15.75">
      <c r="A24" s="32" t="s">
        <v>32</v>
      </c>
      <c r="B24" s="33" t="s">
        <v>33</v>
      </c>
      <c r="C24" s="34">
        <v>421.8</v>
      </c>
      <c r="D24" s="34">
        <v>189.8</v>
      </c>
      <c r="E24" s="8">
        <f t="shared" si="0"/>
        <v>44.997629208155523</v>
      </c>
      <c r="F24" s="35">
        <v>421.8</v>
      </c>
      <c r="G24" s="3"/>
    </row>
    <row r="25" spans="1:7" s="31" customFormat="1" ht="15.75">
      <c r="A25" s="27" t="s">
        <v>34</v>
      </c>
      <c r="B25" s="28" t="s">
        <v>35</v>
      </c>
      <c r="C25" s="29">
        <v>1890.7898499999999</v>
      </c>
      <c r="D25" s="29">
        <v>1865.8</v>
      </c>
      <c r="E25" s="8">
        <f t="shared" si="0"/>
        <v>98.678338050101132</v>
      </c>
      <c r="F25" s="30">
        <v>1890.7898499999999</v>
      </c>
      <c r="G25" s="25"/>
    </row>
    <row r="26" spans="1:7" s="4" customFormat="1" ht="15.75">
      <c r="A26" s="32" t="s">
        <v>36</v>
      </c>
      <c r="B26" s="33" t="s">
        <v>37</v>
      </c>
      <c r="C26" s="34">
        <v>1865.7898499999999</v>
      </c>
      <c r="D26" s="34">
        <v>1865.8</v>
      </c>
      <c r="E26" s="8">
        <f t="shared" si="0"/>
        <v>100.00054400553202</v>
      </c>
      <c r="F26" s="35">
        <v>1865.7898499999999</v>
      </c>
      <c r="G26" s="3"/>
    </row>
    <row r="27" spans="1:7" s="4" customFormat="1" ht="15.75">
      <c r="A27" s="32" t="s">
        <v>38</v>
      </c>
      <c r="B27" s="33" t="s">
        <v>39</v>
      </c>
      <c r="C27" s="34">
        <v>25</v>
      </c>
      <c r="D27" s="34">
        <v>0</v>
      </c>
      <c r="E27" s="8">
        <f t="shared" si="0"/>
        <v>0</v>
      </c>
      <c r="F27" s="35">
        <v>25</v>
      </c>
      <c r="G27" s="3"/>
    </row>
    <row r="28" spans="1:7" s="31" customFormat="1">
      <c r="A28" s="27" t="s">
        <v>40</v>
      </c>
      <c r="B28" s="28" t="s">
        <v>41</v>
      </c>
      <c r="C28" s="29">
        <v>99.9</v>
      </c>
      <c r="D28" s="29">
        <v>99.9</v>
      </c>
      <c r="E28" s="8">
        <f t="shared" si="0"/>
        <v>100</v>
      </c>
      <c r="F28" s="30">
        <v>1587.3</v>
      </c>
      <c r="G28" s="36"/>
    </row>
    <row r="29" spans="1:7" s="4" customFormat="1" ht="15.75">
      <c r="A29" s="32" t="s">
        <v>42</v>
      </c>
      <c r="B29" s="33" t="s">
        <v>43</v>
      </c>
      <c r="C29" s="34">
        <v>99.9</v>
      </c>
      <c r="D29" s="34">
        <v>99.9</v>
      </c>
      <c r="E29" s="8">
        <f t="shared" si="0"/>
        <v>100</v>
      </c>
      <c r="F29" s="35">
        <v>1587.3</v>
      </c>
      <c r="G29" s="3"/>
    </row>
    <row r="30" spans="1:7" s="31" customFormat="1">
      <c r="A30" s="27" t="s">
        <v>44</v>
      </c>
      <c r="B30" s="28" t="s">
        <v>45</v>
      </c>
      <c r="C30" s="29">
        <v>198172.68371000001</v>
      </c>
      <c r="D30" s="29">
        <v>149859.29999999999</v>
      </c>
      <c r="E30" s="8">
        <f t="shared" si="0"/>
        <v>75.620563437138301</v>
      </c>
      <c r="F30" s="30">
        <v>197546.14511000001</v>
      </c>
      <c r="G30" s="36"/>
    </row>
    <row r="31" spans="1:7" s="4" customFormat="1" ht="15.75">
      <c r="A31" s="32" t="s">
        <v>46</v>
      </c>
      <c r="B31" s="33" t="s">
        <v>47</v>
      </c>
      <c r="C31" s="34">
        <v>50052.538710000001</v>
      </c>
      <c r="D31" s="34">
        <v>40636.6</v>
      </c>
      <c r="E31" s="8">
        <f t="shared" si="0"/>
        <v>81.18788985998269</v>
      </c>
      <c r="F31" s="35">
        <v>50052.538710000001</v>
      </c>
      <c r="G31" s="3"/>
    </row>
    <row r="32" spans="1:7" s="4" customFormat="1" ht="15.75">
      <c r="A32" s="32" t="s">
        <v>48</v>
      </c>
      <c r="B32" s="33" t="s">
        <v>49</v>
      </c>
      <c r="C32" s="34">
        <v>128861.245</v>
      </c>
      <c r="D32" s="34">
        <v>95981.5</v>
      </c>
      <c r="E32" s="8">
        <f t="shared" si="0"/>
        <v>74.484380466757088</v>
      </c>
      <c r="F32" s="35">
        <v>128180.7064</v>
      </c>
      <c r="G32" s="3"/>
    </row>
    <row r="33" spans="1:7" s="4" customFormat="1" ht="15.75">
      <c r="A33" s="32" t="s">
        <v>50</v>
      </c>
      <c r="B33" s="33" t="s">
        <v>51</v>
      </c>
      <c r="C33" s="34">
        <v>16460.900000000001</v>
      </c>
      <c r="D33" s="34">
        <v>10963.3</v>
      </c>
      <c r="E33" s="8">
        <f t="shared" si="0"/>
        <v>66.602069145672459</v>
      </c>
      <c r="F33" s="35">
        <v>16460.900000000001</v>
      </c>
      <c r="G33" s="3"/>
    </row>
    <row r="34" spans="1:7" s="4" customFormat="1" ht="15.75">
      <c r="A34" s="32" t="s">
        <v>52</v>
      </c>
      <c r="B34" s="33" t="s">
        <v>53</v>
      </c>
      <c r="C34" s="34">
        <v>807.7</v>
      </c>
      <c r="D34" s="34">
        <v>682.2</v>
      </c>
      <c r="E34" s="8">
        <f t="shared" si="0"/>
        <v>84.462052742354828</v>
      </c>
      <c r="F34" s="35">
        <v>807.7</v>
      </c>
      <c r="G34" s="3"/>
    </row>
    <row r="35" spans="1:7" s="4" customFormat="1" ht="15.75">
      <c r="A35" s="32" t="s">
        <v>54</v>
      </c>
      <c r="B35" s="33" t="s">
        <v>55</v>
      </c>
      <c r="C35" s="34">
        <v>1990.3</v>
      </c>
      <c r="D35" s="34">
        <v>1595.7</v>
      </c>
      <c r="E35" s="8">
        <f t="shared" si="0"/>
        <v>80.173843139225241</v>
      </c>
      <c r="F35" s="35">
        <v>2044.3</v>
      </c>
      <c r="G35" s="3"/>
    </row>
    <row r="36" spans="1:7" s="31" customFormat="1">
      <c r="A36" s="27" t="s">
        <v>56</v>
      </c>
      <c r="B36" s="28" t="s">
        <v>57</v>
      </c>
      <c r="C36" s="29">
        <v>27517.409360000001</v>
      </c>
      <c r="D36" s="29">
        <v>17341.3</v>
      </c>
      <c r="E36" s="8">
        <f t="shared" si="0"/>
        <v>63.019377199104177</v>
      </c>
      <c r="F36" s="30">
        <v>25408.709360000001</v>
      </c>
      <c r="G36" s="36"/>
    </row>
    <row r="37" spans="1:7" s="4" customFormat="1" ht="15.75">
      <c r="A37" s="32" t="s">
        <v>58</v>
      </c>
      <c r="B37" s="33" t="s">
        <v>59</v>
      </c>
      <c r="C37" s="34">
        <v>24120.409360000001</v>
      </c>
      <c r="D37" s="34">
        <v>14716.6</v>
      </c>
      <c r="E37" s="8">
        <f t="shared" si="0"/>
        <v>61.013060683809215</v>
      </c>
      <c r="F37" s="35">
        <v>21985.609359999999</v>
      </c>
      <c r="G37" s="3"/>
    </row>
    <row r="38" spans="1:7" s="4" customFormat="1" ht="15.75">
      <c r="A38" s="32" t="s">
        <v>60</v>
      </c>
      <c r="B38" s="33" t="s">
        <v>61</v>
      </c>
      <c r="C38" s="34">
        <v>3397</v>
      </c>
      <c r="D38" s="34">
        <v>2624.7</v>
      </c>
      <c r="E38" s="8">
        <f t="shared" si="0"/>
        <v>77.265234030026491</v>
      </c>
      <c r="F38" s="35">
        <v>3423.1</v>
      </c>
      <c r="G38" s="3"/>
    </row>
    <row r="39" spans="1:7" s="31" customFormat="1">
      <c r="A39" s="27" t="s">
        <v>62</v>
      </c>
      <c r="B39" s="28" t="s">
        <v>63</v>
      </c>
      <c r="C39" s="29">
        <v>0</v>
      </c>
      <c r="D39" s="29">
        <v>0</v>
      </c>
      <c r="E39" s="8">
        <v>0</v>
      </c>
      <c r="F39" s="30">
        <v>0</v>
      </c>
      <c r="G39" s="36"/>
    </row>
    <row r="40" spans="1:7" s="31" customFormat="1">
      <c r="A40" s="27" t="s">
        <v>64</v>
      </c>
      <c r="B40" s="28" t="s">
        <v>65</v>
      </c>
      <c r="C40" s="37">
        <v>13996.903</v>
      </c>
      <c r="D40" s="29">
        <v>7435.4</v>
      </c>
      <c r="E40" s="8">
        <f t="shared" si="0"/>
        <v>53.121751290267561</v>
      </c>
      <c r="F40" s="38">
        <v>13796.903</v>
      </c>
      <c r="G40" s="39"/>
    </row>
    <row r="41" spans="1:7" s="4" customFormat="1" ht="15.75">
      <c r="A41" s="32" t="s">
        <v>66</v>
      </c>
      <c r="B41" s="33" t="s">
        <v>67</v>
      </c>
      <c r="C41" s="34">
        <v>1676.4</v>
      </c>
      <c r="D41" s="34">
        <v>1212.7</v>
      </c>
      <c r="E41" s="8">
        <f t="shared" si="0"/>
        <v>72.33953710331663</v>
      </c>
      <c r="F41" s="35">
        <v>1476.4</v>
      </c>
      <c r="G41" s="3"/>
    </row>
    <row r="42" spans="1:7" s="4" customFormat="1" ht="15.75">
      <c r="A42" s="32" t="s">
        <v>68</v>
      </c>
      <c r="B42" s="33" t="s">
        <v>69</v>
      </c>
      <c r="C42" s="34">
        <v>7798.3710000000001</v>
      </c>
      <c r="D42" s="34">
        <v>2620.9</v>
      </c>
      <c r="E42" s="8">
        <f t="shared" si="0"/>
        <v>33.608301015686479</v>
      </c>
      <c r="F42" s="35">
        <v>7798.3710000000001</v>
      </c>
      <c r="G42" s="3"/>
    </row>
    <row r="43" spans="1:7" s="4" customFormat="1" ht="15.75">
      <c r="A43" s="32" t="s">
        <v>70</v>
      </c>
      <c r="B43" s="33" t="s">
        <v>71</v>
      </c>
      <c r="C43" s="34">
        <v>4522.1319999999996</v>
      </c>
      <c r="D43" s="34">
        <v>3601.8</v>
      </c>
      <c r="E43" s="8">
        <f t="shared" si="0"/>
        <v>79.648272098205013</v>
      </c>
      <c r="F43" s="35">
        <v>4522.1319999999996</v>
      </c>
      <c r="G43" s="3"/>
    </row>
    <row r="44" spans="1:7" s="31" customFormat="1">
      <c r="A44" s="27" t="s">
        <v>72</v>
      </c>
      <c r="B44" s="28" t="s">
        <v>73</v>
      </c>
      <c r="C44" s="29">
        <v>164</v>
      </c>
      <c r="D44" s="29">
        <v>130.69999999999999</v>
      </c>
      <c r="E44" s="8">
        <f t="shared" si="0"/>
        <v>79.695121951219505</v>
      </c>
      <c r="F44" s="30">
        <v>164</v>
      </c>
      <c r="G44" s="36"/>
    </row>
    <row r="45" spans="1:7" s="4" customFormat="1" ht="15.75">
      <c r="A45" s="32" t="s">
        <v>74</v>
      </c>
      <c r="B45" s="33" t="s">
        <v>75</v>
      </c>
      <c r="C45" s="34">
        <v>164</v>
      </c>
      <c r="D45" s="34">
        <v>130.69999999999999</v>
      </c>
      <c r="E45" s="8">
        <f t="shared" si="0"/>
        <v>79.695121951219505</v>
      </c>
      <c r="F45" s="35">
        <v>164</v>
      </c>
      <c r="G45" s="3"/>
    </row>
    <row r="46" spans="1:7" s="31" customFormat="1">
      <c r="A46" s="27" t="s">
        <v>76</v>
      </c>
      <c r="B46" s="28" t="s">
        <v>77</v>
      </c>
      <c r="C46" s="29">
        <v>1250</v>
      </c>
      <c r="D46" s="29">
        <v>924</v>
      </c>
      <c r="E46" s="8">
        <f t="shared" si="0"/>
        <v>73.92</v>
      </c>
      <c r="F46" s="30">
        <v>1250</v>
      </c>
      <c r="G46" s="36"/>
    </row>
    <row r="47" spans="1:7" s="4" customFormat="1" ht="15.75">
      <c r="A47" s="32" t="s">
        <v>78</v>
      </c>
      <c r="B47" s="33" t="s">
        <v>79</v>
      </c>
      <c r="C47" s="34">
        <v>1250</v>
      </c>
      <c r="D47" s="34">
        <v>927</v>
      </c>
      <c r="E47" s="8">
        <f t="shared" si="0"/>
        <v>74.16</v>
      </c>
      <c r="F47" s="35">
        <v>1250</v>
      </c>
      <c r="G47" s="3"/>
    </row>
    <row r="48" spans="1:7" s="31" customFormat="1" ht="28.5">
      <c r="A48" s="27" t="s">
        <v>80</v>
      </c>
      <c r="B48" s="28" t="s">
        <v>81</v>
      </c>
      <c r="C48" s="29">
        <v>216.1</v>
      </c>
      <c r="D48" s="29">
        <v>106.4</v>
      </c>
      <c r="E48" s="8">
        <f t="shared" si="0"/>
        <v>49.23646459972236</v>
      </c>
      <c r="F48" s="30">
        <v>216.1</v>
      </c>
      <c r="G48" s="36"/>
    </row>
    <row r="49" spans="1:7" s="4" customFormat="1" ht="15.75">
      <c r="A49" s="32" t="s">
        <v>82</v>
      </c>
      <c r="B49" s="33" t="s">
        <v>83</v>
      </c>
      <c r="C49" s="34">
        <v>216.1</v>
      </c>
      <c r="D49" s="34">
        <v>106.4</v>
      </c>
      <c r="E49" s="8">
        <f t="shared" si="0"/>
        <v>49.23646459972236</v>
      </c>
      <c r="F49" s="35">
        <v>216.1</v>
      </c>
      <c r="G49" s="3"/>
    </row>
    <row r="50" spans="1:7" s="31" customFormat="1" ht="42.75">
      <c r="A50" s="27" t="s">
        <v>84</v>
      </c>
      <c r="B50" s="28" t="s">
        <v>85</v>
      </c>
      <c r="C50" s="29">
        <v>2302.4</v>
      </c>
      <c r="D50" s="29">
        <v>1542.2</v>
      </c>
      <c r="E50" s="8">
        <f t="shared" si="0"/>
        <v>66.982279360667135</v>
      </c>
      <c r="F50" s="30">
        <v>2375.6</v>
      </c>
      <c r="G50" s="36"/>
    </row>
    <row r="51" spans="1:7" s="4" customFormat="1" ht="30">
      <c r="A51" s="32" t="s">
        <v>86</v>
      </c>
      <c r="B51" s="33" t="s">
        <v>87</v>
      </c>
      <c r="C51" s="34">
        <v>5</v>
      </c>
      <c r="D51" s="34">
        <v>0</v>
      </c>
      <c r="E51" s="8">
        <f t="shared" si="0"/>
        <v>0</v>
      </c>
      <c r="F51" s="35">
        <v>5</v>
      </c>
      <c r="G51" s="3"/>
    </row>
    <row r="52" spans="1:7" s="4" customFormat="1" ht="15.75">
      <c r="A52" s="32" t="s">
        <v>88</v>
      </c>
      <c r="B52" s="33" t="s">
        <v>89</v>
      </c>
      <c r="C52" s="40">
        <v>0</v>
      </c>
      <c r="D52" s="34">
        <v>0</v>
      </c>
      <c r="E52" s="8">
        <v>0</v>
      </c>
      <c r="F52" s="35">
        <v>0</v>
      </c>
      <c r="G52" s="3"/>
    </row>
    <row r="53" spans="1:7" s="4" customFormat="1" ht="15.75">
      <c r="A53" s="32" t="s">
        <v>90</v>
      </c>
      <c r="B53" s="33" t="s">
        <v>91</v>
      </c>
      <c r="C53" s="34">
        <v>2297.4</v>
      </c>
      <c r="D53" s="34">
        <v>1542.2</v>
      </c>
      <c r="E53" s="8">
        <f t="shared" si="0"/>
        <v>67.128057804474622</v>
      </c>
      <c r="F53" s="35">
        <v>2370.6</v>
      </c>
      <c r="G53" s="3"/>
    </row>
    <row r="54" spans="1:7" s="13" customFormat="1" ht="24.75" customHeight="1">
      <c r="A54" s="41"/>
      <c r="B54" s="42" t="s">
        <v>101</v>
      </c>
      <c r="C54" s="43">
        <f>C9+C16+C17+C21+C25+C28+C30+C36+C39+C40+C44+C46+C48+C50</f>
        <v>297589.12115999998</v>
      </c>
      <c r="D54" s="43">
        <f>D9+D16+D17+D21+D25+D28+D30+D36+D39+D40+D44+D46+D48+D50</f>
        <v>220246.7</v>
      </c>
      <c r="E54" s="44"/>
      <c r="F54" s="43">
        <f>F9+F16+F17+F21+F25+F28+F30+F36+F39+F40+F44+F46+F48+F50</f>
        <v>299076.52115999995</v>
      </c>
    </row>
    <row r="55" spans="1:7" s="4" customFormat="1" ht="15.75">
      <c r="A55" s="45"/>
      <c r="B55" s="9" t="s">
        <v>102</v>
      </c>
      <c r="C55" s="46">
        <f>SUM(C7-C54)</f>
        <v>-17566.521160000004</v>
      </c>
      <c r="D55" s="46">
        <f>SUM(D7-D54)</f>
        <v>2478.3999999999942</v>
      </c>
      <c r="E55" s="8">
        <f t="shared" si="0"/>
        <v>-14.108655763005915</v>
      </c>
      <c r="F55" s="46">
        <f>SUM(F7-F54)</f>
        <v>-20341.421159999969</v>
      </c>
    </row>
    <row r="56" spans="1:7" ht="15.75">
      <c r="B56" s="10" t="s">
        <v>103</v>
      </c>
      <c r="C56" s="48">
        <v>17566.5</v>
      </c>
      <c r="D56" s="49">
        <v>-2478.4</v>
      </c>
      <c r="E56" s="8">
        <f t="shared" si="0"/>
        <v>-14.108672757806051</v>
      </c>
      <c r="F56" s="48">
        <v>20341.400000000001</v>
      </c>
    </row>
    <row r="57" spans="1:7" ht="15.75">
      <c r="B57" s="11" t="s">
        <v>104</v>
      </c>
      <c r="C57" s="48"/>
      <c r="D57" s="49"/>
      <c r="E57" s="48"/>
      <c r="F57" s="48"/>
    </row>
    <row r="58" spans="1:7" ht="15.75">
      <c r="B58" s="11" t="s">
        <v>105</v>
      </c>
      <c r="C58" s="48">
        <v>-250</v>
      </c>
      <c r="D58" s="49">
        <v>-250</v>
      </c>
      <c r="E58" s="8">
        <f t="shared" si="0"/>
        <v>100</v>
      </c>
      <c r="F58" s="48">
        <v>-250</v>
      </c>
    </row>
    <row r="59" spans="1:7" ht="15.75">
      <c r="B59" s="11" t="s">
        <v>106</v>
      </c>
      <c r="C59" s="48"/>
      <c r="D59" s="49"/>
      <c r="E59" s="48"/>
      <c r="F59" s="48"/>
    </row>
    <row r="60" spans="1:7" ht="15.75">
      <c r="B60" s="11" t="s">
        <v>107</v>
      </c>
      <c r="C60" s="48">
        <v>-250</v>
      </c>
      <c r="D60" s="49">
        <v>-250</v>
      </c>
      <c r="E60" s="8">
        <f t="shared" si="0"/>
        <v>100</v>
      </c>
      <c r="F60" s="48">
        <v>-250</v>
      </c>
    </row>
    <row r="61" spans="1:7" ht="15.75">
      <c r="B61" s="11" t="s">
        <v>108</v>
      </c>
      <c r="C61" s="48">
        <v>1789.7</v>
      </c>
      <c r="D61" s="49"/>
      <c r="E61" s="8">
        <f t="shared" si="0"/>
        <v>0</v>
      </c>
      <c r="F61" s="48">
        <v>4564.6000000000004</v>
      </c>
    </row>
    <row r="62" spans="1:7" ht="15.75">
      <c r="B62" s="11" t="s">
        <v>109</v>
      </c>
      <c r="C62" s="48">
        <v>1789.7</v>
      </c>
      <c r="D62" s="49"/>
      <c r="E62" s="8">
        <f t="shared" si="0"/>
        <v>0</v>
      </c>
      <c r="F62" s="48">
        <v>4564.6000000000004</v>
      </c>
    </row>
    <row r="63" spans="1:7" ht="15.75">
      <c r="B63" s="11" t="s">
        <v>110</v>
      </c>
      <c r="C63" s="48"/>
      <c r="D63" s="49"/>
      <c r="E63" s="48"/>
      <c r="F63" s="48"/>
    </row>
    <row r="64" spans="1:7" ht="15.75">
      <c r="B64" s="12" t="s">
        <v>111</v>
      </c>
      <c r="C64" s="48"/>
      <c r="D64" s="49"/>
      <c r="E64" s="48"/>
      <c r="F64" s="48"/>
    </row>
    <row r="65" spans="2:6" ht="15.75">
      <c r="B65" s="12" t="s">
        <v>112</v>
      </c>
      <c r="C65" s="48"/>
      <c r="D65" s="49"/>
      <c r="E65" s="48"/>
      <c r="F65" s="48"/>
    </row>
    <row r="66" spans="2:6" ht="15.75">
      <c r="B66" s="12" t="s">
        <v>113</v>
      </c>
      <c r="C66" s="48">
        <v>250</v>
      </c>
      <c r="D66" s="49">
        <v>250</v>
      </c>
      <c r="E66" s="8">
        <f>SUM(D66/C66)*100</f>
        <v>100</v>
      </c>
      <c r="F66" s="48">
        <v>250</v>
      </c>
    </row>
    <row r="67" spans="2:6" ht="15.75">
      <c r="B67" s="11" t="s">
        <v>114</v>
      </c>
      <c r="C67" s="48">
        <v>15776.8</v>
      </c>
      <c r="D67" s="49">
        <v>2478.4</v>
      </c>
      <c r="E67" s="8">
        <f>SUM(D67/C67)*100</f>
        <v>15.709142538410834</v>
      </c>
      <c r="F67" s="48">
        <v>15776.8</v>
      </c>
    </row>
    <row r="68" spans="2:6" ht="15.75">
      <c r="B68" s="11" t="s">
        <v>115</v>
      </c>
      <c r="C68" s="48">
        <v>17566.5</v>
      </c>
      <c r="D68" s="49">
        <v>2478.4</v>
      </c>
      <c r="E68" s="8">
        <f>SUM(D68/C68)*100</f>
        <v>14.108672757806051</v>
      </c>
      <c r="F68" s="48">
        <v>20341.400000000001</v>
      </c>
    </row>
  </sheetData>
  <mergeCells count="1">
    <mergeCell ref="B1:G1"/>
  </mergeCells>
  <phoneticPr fontId="0" type="noConversion"/>
  <pageMargins left="0.23611111111111099" right="0.23611111111111099" top="0.2" bottom="0.15763888888888899" header="0.2" footer="0.17"/>
  <pageSetup paperSize="9" scale="60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Итоги и оценка</vt:lpstr>
      <vt:lpstr>'Итоги и оценка'!_ФильтрБазыДанных</vt:lpstr>
      <vt:lpstr>'Итоги и оценка'!Заголовки_для_печати</vt:lpstr>
      <vt:lpstr>'Итоги и оценка'!Область_печати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ФИРСОВА ЛЮДМИЛА ВЛАДИМИРОВНА</dc:creator>
  <dc:description/>
  <cp:lastModifiedBy>Рузаева</cp:lastModifiedBy>
  <cp:revision>1</cp:revision>
  <cp:lastPrinted>2019-12-12T15:52:41Z</cp:lastPrinted>
  <dcterms:created xsi:type="dcterms:W3CDTF">2017-08-31T14:26:51Z</dcterms:created>
  <dcterms:modified xsi:type="dcterms:W3CDTF">2019-12-12T15:53:38Z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